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sokolowska.SP\Desktop\4P.2026 - Dostawa artykułów medycznych jednorazowego użytku do magazynu\Edytowalne załączniki\"/>
    </mc:Choice>
  </mc:AlternateContent>
  <xr:revisionPtr revIDLastSave="0" documentId="13_ncr:1_{49CC683C-2D37-4E81-82EE-FBDDF60322EB}" xr6:coauthVersionLast="47" xr6:coauthVersionMax="47" xr10:uidLastSave="{00000000-0000-0000-0000-000000000000}"/>
  <bookViews>
    <workbookView xWindow="-120" yWindow="-120" windowWidth="29040" windowHeight="15720" xr2:uid="{74BEAEFB-3358-46A4-96E1-381B1C73BDE9}"/>
  </bookViews>
  <sheets>
    <sheet name="Zadanie V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H16" i="1" s="1"/>
  <c r="F15" i="1"/>
  <c r="H15" i="1" s="1"/>
  <c r="F14" i="1"/>
  <c r="H14" i="1" s="1"/>
  <c r="F13" i="1"/>
  <c r="H13" i="1" s="1"/>
  <c r="F12" i="1"/>
  <c r="H12" i="1" s="1"/>
  <c r="F11" i="1"/>
  <c r="H11" i="1" s="1"/>
  <c r="F10" i="1"/>
  <c r="H10" i="1" s="1"/>
  <c r="F9" i="1"/>
  <c r="H9" i="1" s="1"/>
  <c r="F8" i="1"/>
  <c r="H8" i="1" s="1"/>
  <c r="F7" i="1"/>
  <c r="H7" i="1" s="1"/>
  <c r="H17" i="1" l="1"/>
  <c r="F17" i="1"/>
</calcChain>
</file>

<file path=xl/sharedStrings.xml><?xml version="1.0" encoding="utf-8"?>
<sst xmlns="http://schemas.openxmlformats.org/spreadsheetml/2006/main" count="35" uniqueCount="27">
  <si>
    <t>Załącznik nr 2/V</t>
  </si>
  <si>
    <t>FORMULARZ ASORTYMENTOWO-CENOWY ZADANIA V</t>
  </si>
  <si>
    <t>Lp</t>
  </si>
  <si>
    <t>Przedmiot zamówienia</t>
  </si>
  <si>
    <t>J.m.</t>
  </si>
  <si>
    <t>Ilość wg j.m. na 24 m-ce</t>
  </si>
  <si>
    <t>cena jednostkowa netto wg j.m.</t>
  </si>
  <si>
    <t>wartość netto w zł</t>
  </si>
  <si>
    <t xml:space="preserve">stawka podatku Vat w %
</t>
  </si>
  <si>
    <t>wartość brutto w zł</t>
  </si>
  <si>
    <t>nr kat.</t>
  </si>
  <si>
    <t>Nazwa producenta</t>
  </si>
  <si>
    <t>Kleszcze biopsyjne jednorazowe, bronchoskopowe, długość 120 cm, średnica 1,8 mm, łyżeczki owalne bez kolca”</t>
  </si>
  <si>
    <t>szt.</t>
  </si>
  <si>
    <t>Szczotka cytologiczna, jednorazowego użytku, bronchoskopowa, długość 120 cm, średnica cewnika 1,8 mm oraz 2,0mm długość szczotki 15 mm, zakończona metalowym grzybkiem szczelnie zamykającym cewnik po dokonaniu cytologii. Rękojeść w koloże biało-fioletowym</t>
  </si>
  <si>
    <t>Zestaw szczotek jednorazowych do mycia endoskopów, w pojedynczym opakowaniu:
szczotka do czyszczenia kanałów roboczych, dwustronna, dł 230cm, śr. każdej z główek 7 mm, śr. teflonowego cewnika 1,8 mm, szczotka dwustronna do czyszczenia gniazd zaworów, główki o śr. 5 mm oraz 12 mm</t>
  </si>
  <si>
    <t>Igła do biopsji przezoskrzelowej pod kontrolą ultrasonografii (EBUS) dostosowana do aparatów firmy Pentax, mocowanie do aparatu nie wymagające użycia adaptera, średnica igły 22 G, igła oraz sztylet wykonane z nitinolu, regulowany zakres wysunięcia osłonki rękojeści 67-71 cm, średnica teflonowej osłonki 1,8 mm, długość wysunięcia igły max. 4 cm. Regulacja długości wysunięcia igły oraz osłonki bez użycia śrubek, blokowanie wysunięcia igły i cewnika odbywa się za pomocą dwóch pierścieni obracających się wokół  rękojeści (rękojeść w kolorze białym z fioletowymi pierścieniami). W opakowaniu strzykawka podciśnieniowa o pojemności 20ml.</t>
  </si>
  <si>
    <t>Pojemnik do popłuczyn z drzewa oskrzelowego, wyposażony w dwie, co najmniej 40 cm rurki do połączenia, pojemność 40 ml</t>
  </si>
  <si>
    <t>Zawór ssący jednorazowego uzytku do bronchoskopów giętkich typu Pentax EB 19-J10, korpus zaworu trwale połączony ze sztywnym, 6-centymetrowej długości przyłączem rurki ssaka spasowanym z łożem w rękojeści endoskopu</t>
  </si>
  <si>
    <t>Ustnik endoskopowy jednorazowego użytku, nie zawierający lateksu, z gumką tkaninową, z otworem o wymiarach 20.4x24.5. Pakowany w stojący kartonowy dyspenser z otworem w jego dolnej części ułatwiającym wyjmowanie pojedynczych ustników, zawierający 100 szt.</t>
  </si>
  <si>
    <t>op.</t>
  </si>
  <si>
    <t>Gąbka do czyszczenia endoskopów, jednorazowego użytku, w kształcie walca z kanałem oraz nacięciem wzdłuż osi</t>
  </si>
  <si>
    <t>Szczypce biopsyjne jednorazowego użytku, łyżeczki owalne z okienkiem; łyżeczki uchylne do biopsji stycznych; teflonowa osłonka; długość narzędzia 1600mm, maksymalna średnica części wprowadzanej do endoskopu 1,8mm; minimalna średnica kanału roboczego 2,0mm</t>
  </si>
  <si>
    <t>Szczotka czyszcząca, jednorazowego użytku. Dł. robocza 1020mm, dł. włosia 4mm, osłonka w kolorze pomarańczowym. Kompatybilna z kanałami roboczymi 1.8-3.2mm</t>
  </si>
  <si>
    <t xml:space="preserve">Uwaga: Dostawa sprzętu jednorazowego użytku kompatybilnego z posiadanymi przez Zamawiajacego bronchoskopami Pentax z serii FB-18V; EB-1970AK; EB-1970K.
EB-19J10; EB-19J10U; FB15V
</t>
  </si>
  <si>
    <t>Dokument należy podpisać kwalifikowanym podpisem elektronicznym, podpisem zaufanym lub podpisem osobistym przez osobę upowaznioną do reprezentacji Wykonawcy</t>
  </si>
  <si>
    <t>Oznaczenie sprawy: 4P.2026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</si>
</sst>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&quot;#,##0.00&quot;      &quot;;&quot;-&quot;#,##0.00&quot;      &quot;;&quot; &quot;&quot;-&quot;#&quot;      &quot;;&quot; &quot;@&quot; &quot;"/>
    <numFmt numFmtId="165" formatCode="&quot; &quot;#,##0.00&quot; zł &quot;;&quot;-&quot;#,##0.00&quot; zł &quot;;&quot; &quot;&quot;-&quot;#&quot; zł &quot;;&quot; &quot;@&quot; &quot;"/>
  </numFmts>
  <fonts count="22" x14ac:knownFonts="1">
    <font>
      <sz val="10"/>
      <color theme="1"/>
      <name val="Arial CE"/>
      <charset val="238"/>
    </font>
    <font>
      <sz val="10"/>
      <color theme="1"/>
      <name val="Arial CE"/>
      <charset val="238"/>
    </font>
    <font>
      <b/>
      <sz val="10"/>
      <color theme="1"/>
      <name val="Arial CE"/>
      <charset val="238"/>
    </font>
    <font>
      <b/>
      <sz val="10"/>
      <color rgb="FFFFFFFF"/>
      <name val="Arial CE"/>
      <charset val="238"/>
    </font>
    <font>
      <sz val="10"/>
      <color rgb="FFCC0000"/>
      <name val="Arial CE"/>
      <charset val="238"/>
    </font>
    <font>
      <sz val="10"/>
      <color theme="1"/>
      <name val="Arial"/>
      <family val="2"/>
      <charset val="238"/>
    </font>
    <font>
      <i/>
      <sz val="10"/>
      <color rgb="FF808080"/>
      <name val="Arial CE"/>
      <charset val="238"/>
    </font>
    <font>
      <sz val="10"/>
      <color rgb="FF006600"/>
      <name val="Arial CE"/>
      <charset val="238"/>
    </font>
    <font>
      <b/>
      <sz val="24"/>
      <color rgb="FF000000"/>
      <name val="Arial CE"/>
      <charset val="238"/>
    </font>
    <font>
      <b/>
      <sz val="18"/>
      <color rgb="FF000000"/>
      <name val="Arial CE"/>
      <charset val="238"/>
    </font>
    <font>
      <b/>
      <sz val="12"/>
      <color rgb="FF000000"/>
      <name val="Arial CE"/>
      <charset val="238"/>
    </font>
    <font>
      <u/>
      <sz val="10"/>
      <color rgb="FF0000EE"/>
      <name val="Arial CE"/>
      <charset val="238"/>
    </font>
    <font>
      <sz val="10"/>
      <color rgb="FF996600"/>
      <name val="Arial CE"/>
      <charset val="238"/>
    </font>
    <font>
      <sz val="10"/>
      <color rgb="FF333333"/>
      <name val="Arial CE"/>
      <charset val="238"/>
    </font>
    <font>
      <b/>
      <i/>
      <u/>
      <sz val="10"/>
      <color theme="1"/>
      <name val="Arial CE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6"/>
      <color rgb="FFFF0000"/>
      <name val="Arial CE"/>
      <charset val="238"/>
    </font>
    <font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00"/>
        <bgColor rgb="FFFFFF00"/>
      </patternFill>
    </fill>
  </fills>
  <borders count="4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3" fillId="6" borderId="0"/>
    <xf numFmtId="165" fontId="1" fillId="0" borderId="0"/>
    <xf numFmtId="0" fontId="5" fillId="0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15" fillId="0" borderId="2" xfId="8" applyFont="1" applyBorder="1" applyAlignment="1">
      <alignment horizontal="center" vertical="center"/>
    </xf>
    <xf numFmtId="0" fontId="15" fillId="0" borderId="2" xfId="8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8" applyFont="1" applyBorder="1" applyAlignment="1">
      <alignment horizontal="center" vertical="center" wrapText="1"/>
    </xf>
    <xf numFmtId="165" fontId="16" fillId="0" borderId="2" xfId="7" applyFont="1" applyBorder="1" applyAlignment="1">
      <alignment vertical="center" wrapText="1"/>
    </xf>
    <xf numFmtId="165" fontId="16" fillId="0" borderId="2" xfId="7" applyFont="1" applyBorder="1" applyAlignment="1">
      <alignment vertical="center"/>
    </xf>
    <xf numFmtId="9" fontId="16" fillId="0" borderId="2" xfId="0" applyNumberFormat="1" applyFont="1" applyBorder="1" applyAlignment="1">
      <alignment horizontal="center" vertical="center"/>
    </xf>
    <xf numFmtId="165" fontId="16" fillId="0" borderId="2" xfId="7" applyFont="1" applyBorder="1" applyAlignment="1">
      <alignment horizontal="center" vertical="center" wrapText="1"/>
    </xf>
    <xf numFmtId="164" fontId="0" fillId="0" borderId="0" xfId="0" applyNumberFormat="1"/>
    <xf numFmtId="0" fontId="16" fillId="0" borderId="2" xfId="7" applyNumberFormat="1" applyFont="1" applyBorder="1" applyAlignment="1">
      <alignment horizontal="center" vertical="center" wrapText="1"/>
    </xf>
    <xf numFmtId="0" fontId="17" fillId="0" borderId="0" xfId="0" applyFont="1"/>
    <xf numFmtId="0" fontId="18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5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21" fillId="9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5" fillId="0" borderId="3" xfId="0" applyFont="1" applyBorder="1" applyAlignment="1">
      <alignment horizontal="left" vertical="center" wrapText="1"/>
    </xf>
  </cellXfs>
  <cellStyles count="21">
    <cellStyle name="Accent" xfId="1" xr:uid="{017029AD-95C9-49E8-B2D9-1AB54FC93D86}"/>
    <cellStyle name="Accent 1" xfId="2" xr:uid="{3380BF78-868F-4343-B805-8C055ADB7D3B}"/>
    <cellStyle name="Accent 2" xfId="3" xr:uid="{D646EF89-5E17-4542-A216-34D8312C6A8E}"/>
    <cellStyle name="Accent 3" xfId="4" xr:uid="{0EF572DC-43D3-4448-888D-F9BDA2CE6FBE}"/>
    <cellStyle name="Bad" xfId="5" xr:uid="{6F252B93-F9BC-45EF-ABB0-A3DEFCB0C122}"/>
    <cellStyle name="Error" xfId="6" xr:uid="{D8C7A2A3-713B-49A9-995D-3814767B4797}"/>
    <cellStyle name="Excel Built-in Currency" xfId="7" xr:uid="{98E7E7B0-5C58-4CAB-BDD6-FA461E489571}"/>
    <cellStyle name="Excel Built-in Explanatory Text" xfId="8" xr:uid="{1A7DD0FA-B38B-41B8-B98B-8C517A9A83F8}"/>
    <cellStyle name="Footnote" xfId="9" xr:uid="{936F1BFA-6A27-4F27-B43C-1BD35B38325E}"/>
    <cellStyle name="Good" xfId="10" xr:uid="{7F850950-DA98-4AB3-917E-E429529EAFCA}"/>
    <cellStyle name="Heading" xfId="11" xr:uid="{645C0C03-3D98-4C3D-9F7A-A756CA30FDDF}"/>
    <cellStyle name="Heading 1" xfId="12" xr:uid="{6E8E71FB-55A5-4AC5-84E4-F3C921831F6E}"/>
    <cellStyle name="Heading 2" xfId="13" xr:uid="{C04DE001-0B2B-43A5-90D8-262A8A2102C1}"/>
    <cellStyle name="Hyperlink" xfId="14" xr:uid="{31650FEB-BDA8-4987-9877-39CFD767B8A2}"/>
    <cellStyle name="Neutral" xfId="15" xr:uid="{60486339-3EDA-4CF3-A7A4-CA38F3599EB5}"/>
    <cellStyle name="Normalny" xfId="0" builtinId="0" customBuiltin="1"/>
    <cellStyle name="Note" xfId="16" xr:uid="{F78BCABD-B7F2-4993-A29D-FF0EE926FF00}"/>
    <cellStyle name="Result" xfId="17" xr:uid="{E79F9190-7DA7-457F-801E-F96C230BC19B}"/>
    <cellStyle name="Status" xfId="18" xr:uid="{76EC25C5-199B-47AE-AE9F-9A24403903D5}"/>
    <cellStyle name="Text" xfId="19" xr:uid="{D5B9B936-8148-4ED8-B823-7F6D4162BACB}"/>
    <cellStyle name="Warning" xfId="20" xr:uid="{7BCC5575-1FE1-450B-BFFF-BF97B533BB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06839-1D6E-488C-A341-73A1821BED71}">
  <dimension ref="A1:L20"/>
  <sheetViews>
    <sheetView tabSelected="1" view="pageBreakPreview" topLeftCell="A22" zoomScaleNormal="100" zoomScaleSheetLayoutView="100" workbookViewId="0">
      <selection activeCell="B2" sqref="B2:C2"/>
    </sheetView>
  </sheetViews>
  <sheetFormatPr defaultRowHeight="15" x14ac:dyDescent="0.25"/>
  <cols>
    <col min="1" max="1" width="4.7109375" style="16" customWidth="1"/>
    <col min="2" max="2" width="55.7109375" style="16" customWidth="1"/>
    <col min="3" max="3" width="6" style="16" customWidth="1"/>
    <col min="4" max="4" width="9.140625" style="16" customWidth="1"/>
    <col min="5" max="5" width="13.85546875" style="16" customWidth="1"/>
    <col min="6" max="6" width="14.42578125" style="16" customWidth="1"/>
    <col min="7" max="7" width="8.7109375" style="16" customWidth="1"/>
    <col min="8" max="8" width="14.85546875" style="16" customWidth="1"/>
    <col min="9" max="9" width="12.5703125" style="16" customWidth="1"/>
    <col min="10" max="10" width="14.85546875" style="16" customWidth="1"/>
    <col min="11" max="11" width="19.42578125" customWidth="1"/>
    <col min="12" max="12" width="17.85546875" customWidth="1"/>
    <col min="13" max="1024" width="9.5703125" customWidth="1"/>
  </cols>
  <sheetData>
    <row r="1" spans="1:12" x14ac:dyDescent="0.25">
      <c r="B1" s="15"/>
      <c r="C1" s="15"/>
    </row>
    <row r="2" spans="1:12" x14ac:dyDescent="0.25">
      <c r="B2" s="20" t="s">
        <v>26</v>
      </c>
      <c r="C2" s="20"/>
      <c r="D2" s="17"/>
      <c r="E2" s="17"/>
    </row>
    <row r="3" spans="1:12" x14ac:dyDescent="0.25">
      <c r="B3" s="17"/>
      <c r="C3" s="21" t="s">
        <v>0</v>
      </c>
      <c r="D3" s="21"/>
      <c r="E3" s="21"/>
      <c r="F3" s="21"/>
      <c r="G3" s="21"/>
      <c r="H3" s="21"/>
      <c r="I3" s="21"/>
      <c r="J3" s="21"/>
    </row>
    <row r="4" spans="1:12" x14ac:dyDescent="0.25">
      <c r="B4" s="22" t="s">
        <v>1</v>
      </c>
      <c r="C4" s="22"/>
      <c r="D4" s="22"/>
      <c r="E4" s="22"/>
      <c r="F4" s="22"/>
      <c r="G4" s="22"/>
      <c r="H4" s="22"/>
      <c r="I4" s="18"/>
    </row>
    <row r="5" spans="1:12" ht="2.25" customHeight="1" x14ac:dyDescent="0.25">
      <c r="B5" s="15"/>
      <c r="H5" s="15"/>
      <c r="I5" s="15"/>
    </row>
    <row r="6" spans="1:12" ht="67.5" customHeight="1" x14ac:dyDescent="0.2">
      <c r="A6" s="1" t="s">
        <v>2</v>
      </c>
      <c r="B6" s="1" t="s">
        <v>3</v>
      </c>
      <c r="C6" s="1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</row>
    <row r="7" spans="1:12" ht="45.75" customHeight="1" x14ac:dyDescent="0.2">
      <c r="A7" s="3">
        <v>1</v>
      </c>
      <c r="B7" s="4" t="s">
        <v>12</v>
      </c>
      <c r="C7" s="5" t="s">
        <v>13</v>
      </c>
      <c r="D7" s="3">
        <v>300</v>
      </c>
      <c r="E7" s="6"/>
      <c r="F7" s="7">
        <f t="shared" ref="F7:F16" si="0">E7*D7</f>
        <v>0</v>
      </c>
      <c r="G7" s="8"/>
      <c r="H7" s="7">
        <f>F7*G7+F7</f>
        <v>0</v>
      </c>
      <c r="I7" s="9"/>
      <c r="J7" s="3"/>
      <c r="K7" s="10"/>
    </row>
    <row r="8" spans="1:12" ht="81" customHeight="1" x14ac:dyDescent="0.2">
      <c r="A8" s="3">
        <v>2</v>
      </c>
      <c r="B8" s="4" t="s">
        <v>14</v>
      </c>
      <c r="C8" s="5" t="s">
        <v>13</v>
      </c>
      <c r="D8" s="3">
        <v>400</v>
      </c>
      <c r="E8" s="6"/>
      <c r="F8" s="7">
        <f t="shared" si="0"/>
        <v>0</v>
      </c>
      <c r="G8" s="8"/>
      <c r="H8" s="7">
        <f t="shared" ref="H8:H16" si="1">F8*G8+F8</f>
        <v>0</v>
      </c>
      <c r="I8" s="9"/>
      <c r="J8" s="3"/>
      <c r="K8" s="10"/>
    </row>
    <row r="9" spans="1:12" ht="95.25" customHeight="1" x14ac:dyDescent="0.3">
      <c r="A9" s="3">
        <v>3</v>
      </c>
      <c r="B9" s="4" t="s">
        <v>15</v>
      </c>
      <c r="C9" s="5" t="s">
        <v>13</v>
      </c>
      <c r="D9" s="3">
        <v>400</v>
      </c>
      <c r="E9" s="6"/>
      <c r="F9" s="7">
        <f t="shared" si="0"/>
        <v>0</v>
      </c>
      <c r="G9" s="8"/>
      <c r="H9" s="7">
        <f t="shared" si="1"/>
        <v>0</v>
      </c>
      <c r="I9" s="11"/>
      <c r="J9" s="3"/>
      <c r="K9" s="10"/>
      <c r="L9" s="12"/>
    </row>
    <row r="10" spans="1:12" ht="208.5" customHeight="1" x14ac:dyDescent="0.3">
      <c r="A10" s="3">
        <v>4</v>
      </c>
      <c r="B10" s="13" t="s">
        <v>16</v>
      </c>
      <c r="C10" s="5" t="s">
        <v>13</v>
      </c>
      <c r="D10" s="3">
        <v>520</v>
      </c>
      <c r="E10" s="6"/>
      <c r="F10" s="7">
        <f t="shared" si="0"/>
        <v>0</v>
      </c>
      <c r="G10" s="8"/>
      <c r="H10" s="7">
        <f t="shared" si="1"/>
        <v>0</v>
      </c>
      <c r="I10" s="11"/>
      <c r="J10" s="3"/>
      <c r="K10" s="10"/>
      <c r="L10" s="12"/>
    </row>
    <row r="11" spans="1:12" ht="53.25" customHeight="1" x14ac:dyDescent="0.3">
      <c r="A11" s="3">
        <v>5</v>
      </c>
      <c r="B11" s="13" t="s">
        <v>17</v>
      </c>
      <c r="C11" s="5" t="s">
        <v>13</v>
      </c>
      <c r="D11" s="3">
        <v>100</v>
      </c>
      <c r="E11" s="6"/>
      <c r="F11" s="7">
        <f t="shared" si="0"/>
        <v>0</v>
      </c>
      <c r="G11" s="8"/>
      <c r="H11" s="7">
        <f t="shared" si="1"/>
        <v>0</v>
      </c>
      <c r="I11" s="11"/>
      <c r="J11" s="3"/>
      <c r="K11" s="10"/>
      <c r="L11" s="12"/>
    </row>
    <row r="12" spans="1:12" ht="86.25" customHeight="1" x14ac:dyDescent="0.3">
      <c r="A12" s="3">
        <v>6</v>
      </c>
      <c r="B12" s="13" t="s">
        <v>18</v>
      </c>
      <c r="C12" s="5" t="s">
        <v>13</v>
      </c>
      <c r="D12" s="3">
        <v>1000</v>
      </c>
      <c r="E12" s="6"/>
      <c r="F12" s="7">
        <f t="shared" si="0"/>
        <v>0</v>
      </c>
      <c r="G12" s="8"/>
      <c r="H12" s="7">
        <f t="shared" si="1"/>
        <v>0</v>
      </c>
      <c r="I12" s="11"/>
      <c r="J12" s="3"/>
      <c r="K12" s="10"/>
      <c r="L12" s="12"/>
    </row>
    <row r="13" spans="1:12" ht="85.5" customHeight="1" x14ac:dyDescent="0.2">
      <c r="A13" s="3">
        <v>7</v>
      </c>
      <c r="B13" s="14" t="s">
        <v>19</v>
      </c>
      <c r="C13" s="5" t="s">
        <v>20</v>
      </c>
      <c r="D13" s="3">
        <v>24</v>
      </c>
      <c r="E13" s="6"/>
      <c r="F13" s="7">
        <f t="shared" si="0"/>
        <v>0</v>
      </c>
      <c r="G13" s="8"/>
      <c r="H13" s="7">
        <f t="shared" si="1"/>
        <v>0</v>
      </c>
      <c r="I13" s="11"/>
      <c r="J13" s="3"/>
      <c r="K13" s="10"/>
    </row>
    <row r="14" spans="1:12" ht="57" customHeight="1" x14ac:dyDescent="0.2">
      <c r="A14" s="3">
        <v>8</v>
      </c>
      <c r="B14" s="14" t="s">
        <v>21</v>
      </c>
      <c r="C14" s="5" t="s">
        <v>13</v>
      </c>
      <c r="D14" s="3">
        <v>200</v>
      </c>
      <c r="E14" s="6"/>
      <c r="F14" s="7">
        <f t="shared" si="0"/>
        <v>0</v>
      </c>
      <c r="G14" s="8"/>
      <c r="H14" s="7">
        <f t="shared" si="1"/>
        <v>0</v>
      </c>
      <c r="I14" s="11"/>
      <c r="J14" s="3"/>
      <c r="K14" s="10"/>
    </row>
    <row r="15" spans="1:12" ht="91.5" customHeight="1" x14ac:dyDescent="0.2">
      <c r="A15" s="3">
        <v>9</v>
      </c>
      <c r="B15" s="14" t="s">
        <v>22</v>
      </c>
      <c r="C15" s="5" t="s">
        <v>13</v>
      </c>
      <c r="D15" s="3">
        <v>250</v>
      </c>
      <c r="E15" s="6"/>
      <c r="F15" s="7">
        <f t="shared" si="0"/>
        <v>0</v>
      </c>
      <c r="G15" s="8"/>
      <c r="H15" s="7">
        <f t="shared" si="1"/>
        <v>0</v>
      </c>
      <c r="I15" s="11"/>
      <c r="J15" s="3"/>
      <c r="K15" s="10"/>
    </row>
    <row r="16" spans="1:12" ht="66.75" customHeight="1" x14ac:dyDescent="0.2">
      <c r="A16" s="3">
        <v>10</v>
      </c>
      <c r="B16" s="14" t="s">
        <v>23</v>
      </c>
      <c r="C16" s="5" t="s">
        <v>13</v>
      </c>
      <c r="D16" s="3">
        <v>600</v>
      </c>
      <c r="E16" s="6"/>
      <c r="F16" s="7">
        <f t="shared" si="0"/>
        <v>0</v>
      </c>
      <c r="G16" s="8"/>
      <c r="H16" s="7">
        <f t="shared" si="1"/>
        <v>0</v>
      </c>
      <c r="I16" s="11"/>
      <c r="J16" s="3"/>
      <c r="K16" s="10"/>
    </row>
    <row r="17" spans="1:12" ht="25.5" customHeight="1" x14ac:dyDescent="0.2">
      <c r="A17" s="3"/>
      <c r="B17" s="14"/>
      <c r="C17" s="5"/>
      <c r="D17" s="3"/>
      <c r="E17" s="6"/>
      <c r="F17" s="7">
        <f>SUM(F7:F16)</f>
        <v>0</v>
      </c>
      <c r="G17" s="8"/>
      <c r="H17" s="7">
        <f>SUM(H7:H16)</f>
        <v>0</v>
      </c>
      <c r="I17" s="11"/>
      <c r="J17" s="3"/>
      <c r="K17" s="10"/>
      <c r="L17" s="10"/>
    </row>
    <row r="18" spans="1:12" ht="45.75" customHeight="1" x14ac:dyDescent="0.2">
      <c r="A18" s="23" t="s">
        <v>24</v>
      </c>
      <c r="B18" s="23"/>
      <c r="C18" s="23"/>
      <c r="D18" s="23"/>
      <c r="E18" s="23"/>
      <c r="F18" s="23"/>
      <c r="G18" s="23"/>
      <c r="H18" s="23"/>
      <c r="I18" s="23"/>
      <c r="J18" s="23"/>
    </row>
    <row r="19" spans="1:12" ht="12.75" customHeight="1" x14ac:dyDescent="0.2">
      <c r="A19" s="19" t="s">
        <v>25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2" ht="45" customHeight="1" x14ac:dyDescent="0.2">
      <c r="A20" s="19"/>
      <c r="B20" s="19"/>
      <c r="C20" s="19"/>
      <c r="D20" s="19"/>
      <c r="E20" s="19"/>
      <c r="F20" s="19"/>
      <c r="G20" s="19"/>
      <c r="H20" s="19"/>
      <c r="I20" s="19"/>
      <c r="J20" s="19"/>
    </row>
  </sheetData>
  <mergeCells count="5">
    <mergeCell ref="A19:J20"/>
    <mergeCell ref="B2:C2"/>
    <mergeCell ref="C3:J3"/>
    <mergeCell ref="B4:H4"/>
    <mergeCell ref="A18:J18"/>
  </mergeCells>
  <pageMargins left="0.23622047244094491" right="0.23622047244094491" top="0.39370078740157483" bottom="0.59015748031496074" header="0" footer="0.19645669291338586"/>
  <pageSetup paperSize="9" scale="91" fitToWidth="0" fitToHeight="0" orientation="landscape" horizontalDpi="4294967295" verticalDpi="4294967295" r:id="rId1"/>
  <headerFooter alignWithMargins="0"/>
  <rowBreaks count="1" manualBreakCount="1">
    <brk id="1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43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Przeargi</dc:creator>
  <cp:lastModifiedBy>Ewelina Sokołowska</cp:lastModifiedBy>
  <cp:revision>14</cp:revision>
  <cp:lastPrinted>2026-04-09T08:49:50Z</cp:lastPrinted>
  <dcterms:created xsi:type="dcterms:W3CDTF">2012-01-09T14:27:32Z</dcterms:created>
  <dcterms:modified xsi:type="dcterms:W3CDTF">2026-04-09T08:49:52Z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ScaleCrop">
    <vt:bool>false</vt:bool>
  </property>
  <property fmtid="{D5CDD505-2E9C-101B-9397-08002B2CF9AE}" pid="6" name="ShareDoc">
    <vt:bool>false</vt:bool>
  </property>
</Properties>
</file>